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PROJETOS EM ANDAMENTO\RECAPEAMENTO 2021-500.000,00\RECAP 2021\"/>
    </mc:Choice>
  </mc:AlternateContent>
  <xr:revisionPtr revIDLastSave="0" documentId="13_ncr:1_{3B01E0EA-658F-4372-81AC-2CDA08CD76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Cronograma" sheetId="7" r:id="rId2"/>
    <sheet name="calculo" sheetId="8" r:id="rId3"/>
  </sheets>
  <definedNames>
    <definedName name="_xlnm.Print_Area" localSheetId="0">orçamento!$A$1:$H$24</definedName>
  </definedNames>
  <calcPr calcId="191029"/>
</workbook>
</file>

<file path=xl/calcChain.xml><?xml version="1.0" encoding="utf-8"?>
<calcChain xmlns="http://schemas.openxmlformats.org/spreadsheetml/2006/main">
  <c r="G16" i="1" l="1"/>
  <c r="H16" i="1" s="1"/>
  <c r="G15" i="1"/>
  <c r="H15" i="1" s="1"/>
  <c r="H17" i="1" l="1"/>
  <c r="H18" i="1" s="1"/>
  <c r="H25" i="8"/>
  <c r="H19" i="8" l="1"/>
  <c r="H23" i="8" l="1"/>
  <c r="H22" i="8"/>
  <c r="H21" i="8"/>
  <c r="H20" i="8"/>
  <c r="H18" i="8"/>
  <c r="H27" i="8" s="1"/>
  <c r="H15" i="8"/>
  <c r="H26" i="8" s="1"/>
  <c r="B11" i="7" l="1"/>
  <c r="B10" i="7"/>
  <c r="B9" i="7"/>
  <c r="C9" i="7" l="1"/>
  <c r="G9" i="7" s="1"/>
  <c r="C11" i="7"/>
  <c r="G11" i="7" s="1"/>
  <c r="C10" i="7" l="1"/>
  <c r="G10" i="7" s="1"/>
  <c r="G12" i="7" s="1"/>
</calcChain>
</file>

<file path=xl/sharedStrings.xml><?xml version="1.0" encoding="utf-8"?>
<sst xmlns="http://schemas.openxmlformats.org/spreadsheetml/2006/main" count="98" uniqueCount="85">
  <si>
    <t>PLANILHA ORÇAMENTÁRIA</t>
  </si>
  <si>
    <t>BDI</t>
  </si>
  <si>
    <t>DESCRIÇÃO</t>
  </si>
  <si>
    <t>UNID</t>
  </si>
  <si>
    <t>QUANT</t>
  </si>
  <si>
    <t>VALOR UNITÁRIO</t>
  </si>
  <si>
    <t>VALOR TOTAL</t>
  </si>
  <si>
    <t>T</t>
  </si>
  <si>
    <t>RESPONSÁVEIS TÉCNICOS</t>
  </si>
  <si>
    <t>RESPONSÁVEL LEGAL</t>
  </si>
  <si>
    <t>Assinatura:</t>
  </si>
  <si>
    <t>TOMADOR:  PREFEITURA MUNICIPAL DE ITIRAPUÃ/SP</t>
  </si>
  <si>
    <t>Prefeito Municipal</t>
  </si>
  <si>
    <t>RG: 18.605.228-5</t>
  </si>
  <si>
    <t xml:space="preserve">ITEM/ COD. </t>
  </si>
  <si>
    <t xml:space="preserve">TOTAL DO ITEM </t>
  </si>
  <si>
    <t>VALOR UNITÁRIO COM BDI</t>
  </si>
  <si>
    <t>RECAPEAMENTO ASFÁLTICO</t>
  </si>
  <si>
    <t>SINAPI</t>
  </si>
  <si>
    <t>MEMORIAL DE CÁLCULO</t>
  </si>
  <si>
    <t xml:space="preserve">TRECHO </t>
  </si>
  <si>
    <t>LARGURA</t>
  </si>
  <si>
    <t>COMPRIMENTO</t>
  </si>
  <si>
    <t>ÁREA TOTAL</t>
  </si>
  <si>
    <t>ÁREA TOTAL A SER RECAPEADA</t>
  </si>
  <si>
    <t>Nome: Rui Gonçalves - Assinatura</t>
  </si>
  <si>
    <t>Engenheiro Civil</t>
  </si>
  <si>
    <t>Engenheira Civil</t>
  </si>
  <si>
    <t>PAVIMENTAÇÃO ASFÁLTICA</t>
  </si>
  <si>
    <t>RUA GERALDO ANDRADE DO NASCIMENTO</t>
  </si>
  <si>
    <t>RUA JORGE ELIAS BACHUR</t>
  </si>
  <si>
    <t>RUA JUVENCIO ALVES FILHO</t>
  </si>
  <si>
    <t>ÁREA TOTAL A SER PAVIMENTADA</t>
  </si>
  <si>
    <t>Nome: Fabrício Antônio Goulart Pereira</t>
  </si>
  <si>
    <t>Reg. Profissional: 5070226610</t>
  </si>
  <si>
    <t>CRONOGRAMA FÍSICO-FINANCEIRO</t>
  </si>
  <si>
    <t>ITEM</t>
  </si>
  <si>
    <t>DISCRIMINAÇÃO</t>
  </si>
  <si>
    <t>Total (em R$)</t>
  </si>
  <si>
    <t>DE  ATIVIDADES</t>
  </si>
  <si>
    <t>TOTAIS</t>
  </si>
  <si>
    <t>Responsáveis Técnicos</t>
  </si>
  <si>
    <t>Representante Legal Tomador</t>
  </si>
  <si>
    <r>
      <t xml:space="preserve">Nome(1): </t>
    </r>
    <r>
      <rPr>
        <sz val="14"/>
        <color indexed="56"/>
        <rFont val="Calibri"/>
        <family val="2"/>
        <scheme val="minor"/>
      </rPr>
      <t>Rui Gonçalves</t>
    </r>
  </si>
  <si>
    <t>RG:18.605.228-5</t>
  </si>
  <si>
    <t>A Realizar em 30 dias</t>
  </si>
  <si>
    <t>TOMADOR: PREFEITURA MUNICIPAL DE ITIRAPUÃ</t>
  </si>
  <si>
    <t>EMPREENDIMENTO: PAVIMENTAÇÃO E RECAPEAMENTO ASFALTICO</t>
  </si>
  <si>
    <t>TRECHO</t>
  </si>
  <si>
    <t xml:space="preserve">RUA OSÓRIO DE ALMEIDA </t>
  </si>
  <si>
    <t>PROLONGAMENTO DA RUA OSORIO DE ALMEIDA COM A GUILHERMINO MODESTO DE MELO</t>
  </si>
  <si>
    <t>CONJUNTO HABITACIONAL FRANCISCO FERREIRA FARIA</t>
  </si>
  <si>
    <t>RUA NASSIM ABDALA BACHUR</t>
  </si>
  <si>
    <t>RUA JOSÉ GARCIA SANTANA</t>
  </si>
  <si>
    <t xml:space="preserve">ENTRE A RUA ANTONIO FELIX DE SOUZA E RUA NASSIM ABDALA BACHUR </t>
  </si>
  <si>
    <t>ENTRE A RUA ANTONIO FELIX DE SOUZA E RUA JORGE ELIAS BACHUR</t>
  </si>
  <si>
    <t>ENTRE A RUA GERALDO ANDRADE DO NASCIMENTO E RUA JOSÉ GARCIA SANTANA</t>
  </si>
  <si>
    <t>ENTRE A RUA CORONEL ANTONIO BELTRUDES E RUA NASSIM ABDALA BACHUR</t>
  </si>
  <si>
    <t>EMPREENDIMENTO: PAVIMENTAÇÃO ASFÁLTICA E RECAPEAMENTO ASFALTICO</t>
  </si>
  <si>
    <t>Itirapuã, 14 de abril de 2020</t>
  </si>
  <si>
    <t>Nome: Fabrício Antônio Goulart Pereira - Assinatura</t>
  </si>
  <si>
    <t>RUA ANTÔNIO FELIX DE SOUZA</t>
  </si>
  <si>
    <t>ENTRE A RUA GERALDO ANDRADE DO NASCIMENTO E A RUA JOSÉ GARCIA SANTANA</t>
  </si>
  <si>
    <t>CENTRO</t>
  </si>
  <si>
    <t>RUA CORONEL ANTONIO BELTRUDES</t>
  </si>
  <si>
    <t>ENDEREÇO: PROLONGAMENTO RUA OSORIO DE ALMEIDA, RUA CORONEL ANTÔNIO BELTRUDES E CONJ. HAB. FRANCISCO FERREIRA FARIA</t>
  </si>
  <si>
    <t xml:space="preserve">ENDEREÇO: RUA OSÓRIO DE ALMEIDA, RUA CORONEL ANTÔNIO BELTRUDES E CONJUNTO HABITACIONAL FRANCISCO FERREIRA FARIA </t>
  </si>
  <si>
    <t>ENTRE A RUA CORONEL PIO AVELINO DE FIQUEIREDO E RUA SÃO SEBASTIÃO</t>
  </si>
  <si>
    <t>Nome: Gerson Luiz Alves</t>
  </si>
  <si>
    <t>Nome: Fabiano Amorim</t>
  </si>
  <si>
    <t>Reg. Profissional: A27286-8</t>
  </si>
  <si>
    <t>RG: 21.189.116</t>
  </si>
  <si>
    <t xml:space="preserve">                                                                                            ESTADO DE SÃO PAULO
                                                                                            C.N.P.J MF45.317.955/0001-05</t>
  </si>
  <si>
    <t>TABELA</t>
  </si>
  <si>
    <t>TOTAL FINAL</t>
  </si>
  <si>
    <t>EXECUÇÃO DE PINTURA DE LIGAÇÃO COM EMULSÃO ASFÁLTICA RR-2C. AF_11/2019</t>
  </si>
  <si>
    <t>EXECUÇÃO DE PAVIMENTO COM APLICAÇÃO DE CONCRETO ASFÁLTICO, CAMADA DE ROLAMENTO - EXCLUSIVE CARGA E TRANSPORTE. AF_11/2019</t>
  </si>
  <si>
    <t>RECAPEAMENTO ASFALTICO</t>
  </si>
  <si>
    <t>SECRETÁRIO MUNICIPAL DE ENGENHARIA E OBRAS</t>
  </si>
  <si>
    <t>EMPREENDIMENTO: RECAPEAMENTO ASFALTICO</t>
  </si>
  <si>
    <t>(1) SINAPI (10/2021)</t>
  </si>
  <si>
    <t>M³</t>
  </si>
  <si>
    <t>M²</t>
  </si>
  <si>
    <t>ENDEREÇO: VIAS URBANAS  DA CIDADE DE ITIRAPUÃ - Rua Dozito Malvar Ribas-Avenida Candido Rosa - Rua do Comércio</t>
  </si>
  <si>
    <t>Itirapuã, 17 de novembro de 2.021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</si>
</sst>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Cr$&quot;* #,##0.00_);_(&quot;Cr$&quot;* \(#,##0.00\);_(&quot;Cr$&quot;* &quot;-&quot;??_);_(@_)"/>
    <numFmt numFmtId="165" formatCode="_(* #,##0.00_);_(* \(#,##0.00\);_(* &quot;-&quot;??_);_(@_)"/>
    <numFmt numFmtId="166" formatCode="_-[$R$-416]\ * #,##0.00_-;\-[$R$-416]\ * #,##0.00_-;_-[$R$-416]\ 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56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u/>
      <sz val="12"/>
      <color theme="3" tint="-0.249977111117893"/>
      <name val="Times New Roman"/>
      <family val="1"/>
    </font>
    <font>
      <sz val="12"/>
      <color theme="3" tint="-0.249977111117893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u/>
      <sz val="14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4"/>
      <color indexed="56"/>
      <name val="Calibri"/>
      <family val="2"/>
      <scheme val="minor"/>
    </font>
    <font>
      <b/>
      <sz val="18"/>
      <color indexed="56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8"/>
      <color indexed="56"/>
      <name val="Calibri"/>
      <family val="2"/>
      <scheme val="minor"/>
    </font>
    <font>
      <sz val="13"/>
      <color indexed="56"/>
      <name val="Calibri"/>
      <family val="2"/>
      <scheme val="minor"/>
    </font>
    <font>
      <b/>
      <sz val="16"/>
      <color indexed="56"/>
      <name val="Calibri"/>
      <family val="2"/>
      <scheme val="minor"/>
    </font>
    <font>
      <b/>
      <sz val="12"/>
      <color indexed="56"/>
      <name val="Calibri"/>
      <family val="2"/>
      <scheme val="minor"/>
    </font>
    <font>
      <sz val="16"/>
      <color indexed="56"/>
      <name val="Calibri"/>
      <family val="2"/>
      <scheme val="minor"/>
    </font>
    <font>
      <b/>
      <sz val="20"/>
      <color indexed="56"/>
      <name val="Calibri"/>
      <family val="2"/>
      <scheme val="minor"/>
    </font>
    <font>
      <sz val="14"/>
      <color indexed="56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56"/>
      </right>
      <top style="medium">
        <color indexed="64"/>
      </top>
      <bottom style="medium">
        <color indexed="64"/>
      </bottom>
      <diagonal/>
    </border>
    <border>
      <left style="medium">
        <color indexed="56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4" fontId="29" fillId="0" borderId="0" applyFont="0" applyFill="0" applyBorder="0" applyAlignment="0" applyProtection="0"/>
    <xf numFmtId="0" fontId="30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4" fontId="9" fillId="0" borderId="1" xfId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4" fontId="12" fillId="0" borderId="23" xfId="0" applyNumberFormat="1" applyFont="1" applyFill="1" applyBorder="1" applyAlignment="1">
      <alignment horizontal="center" vertical="center" wrapText="1"/>
    </xf>
    <xf numFmtId="4" fontId="12" fillId="0" borderId="25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19" fillId="0" borderId="37" xfId="0" applyFont="1" applyFill="1" applyBorder="1" applyAlignment="1" applyProtection="1">
      <alignment horizontal="center" shrinkToFit="1"/>
      <protection locked="0"/>
    </xf>
    <xf numFmtId="164" fontId="19" fillId="0" borderId="17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15" xfId="0" applyNumberFormat="1" applyFont="1" applyFill="1" applyBorder="1" applyAlignment="1" applyProtection="1">
      <alignment horizontal="center" shrinkToFit="1"/>
      <protection locked="0"/>
    </xf>
    <xf numFmtId="165" fontId="2" fillId="0" borderId="31" xfId="0" applyNumberFormat="1" applyFont="1" applyFill="1" applyBorder="1" applyAlignment="1" applyProtection="1">
      <alignment horizontal="left" shrinkToFit="1"/>
      <protection locked="0"/>
    </xf>
    <xf numFmtId="39" fontId="19" fillId="0" borderId="32" xfId="0" applyNumberFormat="1" applyFont="1" applyFill="1" applyBorder="1" applyAlignment="1" applyProtection="1">
      <alignment vertical="center" shrinkToFit="1"/>
      <protection locked="0"/>
    </xf>
    <xf numFmtId="39" fontId="19" fillId="0" borderId="18" xfId="0" applyNumberFormat="1" applyFont="1" applyFill="1" applyBorder="1" applyAlignment="1" applyProtection="1">
      <alignment shrinkToFit="1"/>
      <protection locked="0"/>
    </xf>
    <xf numFmtId="0" fontId="15" fillId="0" borderId="9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shrinkToFit="1"/>
    </xf>
    <xf numFmtId="0" fontId="16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" fontId="12" fillId="0" borderId="24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3" fontId="25" fillId="0" borderId="2" xfId="0" applyNumberFormat="1" applyFont="1" applyFill="1" applyBorder="1" applyAlignment="1">
      <alignment horizontal="center"/>
    </xf>
    <xf numFmtId="3" fontId="25" fillId="0" borderId="2" xfId="0" applyNumberFormat="1" applyFont="1" applyBorder="1" applyAlignment="1">
      <alignment horizontal="center"/>
    </xf>
    <xf numFmtId="4" fontId="12" fillId="0" borderId="14" xfId="0" applyNumberFormat="1" applyFont="1" applyFill="1" applyBorder="1" applyAlignment="1">
      <alignment horizontal="center" vertical="center"/>
    </xf>
    <xf numFmtId="4" fontId="10" fillId="0" borderId="28" xfId="0" applyNumberFormat="1" applyFont="1" applyFill="1" applyBorder="1" applyAlignment="1">
      <alignment horizontal="center" vertical="center" wrapText="1"/>
    </xf>
    <xf numFmtId="3" fontId="10" fillId="0" borderId="27" xfId="0" applyNumberFormat="1" applyFont="1" applyFill="1" applyBorder="1" applyAlignment="1">
      <alignment horizontal="center" vertical="center"/>
    </xf>
    <xf numFmtId="4" fontId="10" fillId="0" borderId="29" xfId="0" applyNumberFormat="1" applyFont="1" applyFill="1" applyBorder="1" applyAlignment="1">
      <alignment horizontal="center" vertical="center"/>
    </xf>
    <xf numFmtId="0" fontId="0" fillId="0" borderId="0" xfId="0"/>
    <xf numFmtId="2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24" fillId="0" borderId="2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44" fontId="9" fillId="0" borderId="3" xfId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right" vertical="center"/>
    </xf>
    <xf numFmtId="9" fontId="8" fillId="0" borderId="0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right" vertical="center"/>
    </xf>
    <xf numFmtId="0" fontId="8" fillId="0" borderId="9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right" vertical="center"/>
    </xf>
    <xf numFmtId="166" fontId="8" fillId="0" borderId="10" xfId="0" applyNumberFormat="1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right" vertical="center"/>
    </xf>
    <xf numFmtId="0" fontId="24" fillId="0" borderId="23" xfId="0" applyFont="1" applyFill="1" applyBorder="1" applyAlignment="1">
      <alignment horizontal="center" vertical="center" wrapText="1"/>
    </xf>
    <xf numFmtId="2" fontId="24" fillId="0" borderId="24" xfId="0" applyNumberFormat="1" applyFont="1" applyFill="1" applyBorder="1" applyAlignment="1">
      <alignment horizontal="center" vertical="center"/>
    </xf>
    <xf numFmtId="166" fontId="24" fillId="0" borderId="24" xfId="0" applyNumberFormat="1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32" fillId="3" borderId="26" xfId="0" applyFont="1" applyFill="1" applyBorder="1" applyAlignment="1">
      <alignment vertical="center"/>
    </xf>
    <xf numFmtId="0" fontId="32" fillId="3" borderId="5" xfId="0" applyFont="1" applyFill="1" applyBorder="1" applyAlignment="1">
      <alignment horizontal="left" vertical="center"/>
    </xf>
    <xf numFmtId="44" fontId="32" fillId="3" borderId="6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right" vertical="center" wrapText="1"/>
    </xf>
    <xf numFmtId="166" fontId="9" fillId="0" borderId="1" xfId="1" applyNumberFormat="1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2" fontId="9" fillId="0" borderId="1" xfId="2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vertical="top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right" vertical="center"/>
    </xf>
    <xf numFmtId="166" fontId="9" fillId="0" borderId="10" xfId="0" applyNumberFormat="1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24" fillId="2" borderId="16" xfId="0" applyFont="1" applyFill="1" applyBorder="1" applyAlignment="1">
      <alignment vertical="center" wrapText="1"/>
    </xf>
    <xf numFmtId="44" fontId="24" fillId="2" borderId="18" xfId="1" applyFont="1" applyFill="1" applyBorder="1" applyAlignment="1">
      <alignment horizontal="right" vertical="center" wrapText="1"/>
    </xf>
    <xf numFmtId="0" fontId="9" fillId="4" borderId="23" xfId="0" applyFont="1" applyFill="1" applyBorder="1" applyAlignment="1">
      <alignment vertical="center" wrapText="1"/>
    </xf>
    <xf numFmtId="44" fontId="36" fillId="4" borderId="25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center" vertical="center"/>
    </xf>
    <xf numFmtId="0" fontId="34" fillId="0" borderId="7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left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left" vertical="center"/>
    </xf>
    <xf numFmtId="0" fontId="35" fillId="0" borderId="5" xfId="0" applyFont="1" applyFill="1" applyBorder="1" applyAlignment="1">
      <alignment horizontal="left" vertical="center"/>
    </xf>
    <xf numFmtId="0" fontId="35" fillId="0" borderId="6" xfId="0" applyFont="1" applyFill="1" applyBorder="1" applyAlignment="1">
      <alignment horizontal="left" vertical="center"/>
    </xf>
    <xf numFmtId="0" fontId="35" fillId="0" borderId="9" xfId="0" applyFont="1" applyFill="1" applyBorder="1" applyAlignment="1">
      <alignment horizontal="left" vertical="center"/>
    </xf>
    <xf numFmtId="0" fontId="35" fillId="0" borderId="10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left" vertical="center"/>
    </xf>
    <xf numFmtId="0" fontId="32" fillId="3" borderId="44" xfId="0" applyFont="1" applyFill="1" applyBorder="1" applyAlignment="1">
      <alignment horizontal="left" vertical="center"/>
    </xf>
    <xf numFmtId="0" fontId="32" fillId="3" borderId="5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44" fontId="32" fillId="0" borderId="7" xfId="1" applyFont="1" applyFill="1" applyBorder="1" applyAlignment="1">
      <alignment horizontal="right" vertical="center" wrapText="1"/>
    </xf>
    <xf numFmtId="44" fontId="32" fillId="0" borderId="0" xfId="1" applyFont="1" applyFill="1" applyBorder="1" applyAlignment="1">
      <alignment horizontal="right" vertical="center" wrapText="1"/>
    </xf>
    <xf numFmtId="44" fontId="32" fillId="0" borderId="8" xfId="1" applyFont="1" applyFill="1" applyBorder="1" applyAlignment="1">
      <alignment horizontal="right" vertical="center" wrapText="1"/>
    </xf>
    <xf numFmtId="0" fontId="36" fillId="4" borderId="24" xfId="0" applyFont="1" applyFill="1" applyBorder="1" applyAlignment="1">
      <alignment horizontal="right" vertical="center" wrapText="1"/>
    </xf>
    <xf numFmtId="0" fontId="32" fillId="0" borderId="7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center" vertical="center"/>
    </xf>
    <xf numFmtId="165" fontId="19" fillId="0" borderId="39" xfId="0" applyNumberFormat="1" applyFont="1" applyFill="1" applyBorder="1" applyAlignment="1" applyProtection="1">
      <alignment horizontal="right" shrinkToFit="1"/>
      <protection locked="0"/>
    </xf>
    <xf numFmtId="165" fontId="19" fillId="0" borderId="20" xfId="0" applyNumberFormat="1" applyFont="1" applyFill="1" applyBorder="1" applyAlignment="1" applyProtection="1">
      <alignment horizontal="right" shrinkToFit="1"/>
      <protection locked="0"/>
    </xf>
    <xf numFmtId="165" fontId="19" fillId="0" borderId="21" xfId="0" applyNumberFormat="1" applyFont="1" applyFill="1" applyBorder="1" applyAlignment="1" applyProtection="1">
      <alignment horizontal="right" shrinkToFit="1"/>
      <protection locked="0"/>
    </xf>
    <xf numFmtId="44" fontId="18" fillId="0" borderId="0" xfId="0" applyNumberFormat="1" applyFont="1" applyFill="1" applyBorder="1" applyAlignment="1">
      <alignment horizontal="right" wrapText="1" shrinkToFit="1"/>
    </xf>
    <xf numFmtId="0" fontId="18" fillId="0" borderId="0" xfId="0" applyFont="1" applyFill="1" applyBorder="1" applyAlignment="1">
      <alignment horizontal="right" wrapText="1" shrinkToFit="1"/>
    </xf>
    <xf numFmtId="0" fontId="23" fillId="0" borderId="4" xfId="0" applyFont="1" applyFill="1" applyBorder="1" applyAlignment="1">
      <alignment horizontal="center" vertical="center" wrapText="1" shrinkToFit="1"/>
    </xf>
    <xf numFmtId="0" fontId="17" fillId="0" borderId="5" xfId="0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7" fillId="0" borderId="9" xfId="0" applyFont="1" applyFill="1" applyBorder="1" applyAlignment="1">
      <alignment horizontal="center" vertical="center" wrapText="1" shrinkToFit="1"/>
    </xf>
    <xf numFmtId="0" fontId="17" fillId="0" borderId="10" xfId="0" applyFont="1" applyFill="1" applyBorder="1" applyAlignment="1">
      <alignment horizontal="center" vertical="center" wrapText="1" shrinkToFit="1"/>
    </xf>
    <xf numFmtId="0" fontId="17" fillId="0" borderId="11" xfId="0" applyFont="1" applyFill="1" applyBorder="1" applyAlignment="1">
      <alignment horizontal="center" vertical="center" wrapText="1" shrinkToFit="1"/>
    </xf>
    <xf numFmtId="0" fontId="19" fillId="0" borderId="41" xfId="0" applyFont="1" applyFill="1" applyBorder="1" applyAlignment="1" applyProtection="1">
      <alignment horizontal="center" shrinkToFit="1"/>
      <protection locked="0"/>
    </xf>
    <xf numFmtId="0" fontId="19" fillId="0" borderId="13" xfId="0" applyFont="1" applyFill="1" applyBorder="1" applyAlignment="1" applyProtection="1">
      <alignment horizontal="center" shrinkToFit="1"/>
      <protection locked="0"/>
    </xf>
    <xf numFmtId="0" fontId="19" fillId="0" borderId="40" xfId="0" applyFont="1" applyFill="1" applyBorder="1" applyAlignment="1" applyProtection="1">
      <alignment horizontal="center" shrinkToFit="1"/>
      <protection locked="0"/>
    </xf>
    <xf numFmtId="0" fontId="23" fillId="0" borderId="7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3" fillId="0" borderId="8" xfId="0" applyFont="1" applyBorder="1" applyAlignment="1">
      <alignment horizontal="left"/>
    </xf>
    <xf numFmtId="39" fontId="23" fillId="0" borderId="7" xfId="0" applyNumberFormat="1" applyFont="1" applyFill="1" applyBorder="1" applyAlignment="1" applyProtection="1">
      <alignment horizontal="left" shrinkToFit="1"/>
      <protection locked="0"/>
    </xf>
    <xf numFmtId="0" fontId="0" fillId="0" borderId="0" xfId="0"/>
    <xf numFmtId="0" fontId="0" fillId="0" borderId="8" xfId="0" applyBorder="1"/>
    <xf numFmtId="164" fontId="19" fillId="0" borderId="36" xfId="0" applyNumberFormat="1" applyFont="1" applyFill="1" applyBorder="1" applyAlignment="1" applyProtection="1">
      <alignment vertical="center" shrinkToFit="1"/>
      <protection locked="0"/>
    </xf>
    <xf numFmtId="0" fontId="21" fillId="0" borderId="16" xfId="0" applyFont="1" applyBorder="1" applyAlignment="1">
      <alignment vertical="center" shrinkToFit="1"/>
    </xf>
    <xf numFmtId="0" fontId="20" fillId="0" borderId="37" xfId="0" applyFont="1" applyFill="1" applyBorder="1" applyAlignment="1" applyProtection="1">
      <alignment horizontal="center" vertical="center"/>
      <protection locked="0"/>
    </xf>
    <xf numFmtId="0" fontId="19" fillId="0" borderId="38" xfId="0" applyFont="1" applyFill="1" applyBorder="1" applyAlignment="1" applyProtection="1">
      <alignment horizontal="center" vertical="center" shrinkToFit="1"/>
      <protection locked="0"/>
    </xf>
    <xf numFmtId="0" fontId="19" fillId="0" borderId="18" xfId="0" applyFont="1" applyFill="1" applyBorder="1" applyAlignment="1" applyProtection="1">
      <alignment horizontal="center" vertical="center" shrinkToFit="1"/>
      <protection locked="0"/>
    </xf>
    <xf numFmtId="1" fontId="19" fillId="0" borderId="19" xfId="0" applyNumberFormat="1" applyFont="1" applyFill="1" applyBorder="1" applyAlignment="1" applyProtection="1">
      <alignment horizontal="center" shrinkToFit="1"/>
      <protection locked="0"/>
    </xf>
    <xf numFmtId="1" fontId="19" fillId="0" borderId="20" xfId="0" applyNumberFormat="1" applyFont="1" applyFill="1" applyBorder="1" applyAlignment="1" applyProtection="1">
      <alignment horizontal="center" shrinkToFit="1"/>
      <protection locked="0"/>
    </xf>
    <xf numFmtId="1" fontId="19" fillId="0" borderId="21" xfId="0" applyNumberFormat="1" applyFont="1" applyFill="1" applyBorder="1" applyAlignment="1" applyProtection="1">
      <alignment horizontal="center" shrinkToFit="1"/>
      <protection locked="0"/>
    </xf>
    <xf numFmtId="39" fontId="21" fillId="0" borderId="33" xfId="0" applyNumberFormat="1" applyFont="1" applyFill="1" applyBorder="1" applyAlignment="1" applyProtection="1">
      <alignment horizontal="center" shrinkToFit="1"/>
      <protection locked="0"/>
    </xf>
    <xf numFmtId="39" fontId="21" fillId="0" borderId="30" xfId="0" applyNumberFormat="1" applyFont="1" applyFill="1" applyBorder="1" applyAlignment="1" applyProtection="1">
      <alignment horizontal="center" shrinkToFit="1"/>
      <protection locked="0"/>
    </xf>
    <xf numFmtId="39" fontId="21" fillId="0" borderId="34" xfId="0" applyNumberFormat="1" applyFont="1" applyFill="1" applyBorder="1" applyAlignment="1" applyProtection="1">
      <alignment horizontal="center" shrinkToFit="1"/>
      <protection locked="0"/>
    </xf>
    <xf numFmtId="0" fontId="15" fillId="0" borderId="9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shrinkToFit="1"/>
    </xf>
    <xf numFmtId="0" fontId="23" fillId="0" borderId="7" xfId="0" applyFont="1" applyFill="1" applyBorder="1" applyAlignment="1" applyProtection="1">
      <alignment horizontal="left" shrinkToFit="1"/>
      <protection locked="0"/>
    </xf>
    <xf numFmtId="0" fontId="23" fillId="0" borderId="0" xfId="0" applyFont="1" applyFill="1" applyBorder="1" applyAlignment="1" applyProtection="1">
      <alignment horizontal="left" shrinkToFit="1"/>
      <protection locked="0"/>
    </xf>
    <xf numFmtId="0" fontId="23" fillId="0" borderId="8" xfId="0" applyFont="1" applyFill="1" applyBorder="1" applyAlignment="1" applyProtection="1">
      <alignment horizontal="left" shrinkToFit="1"/>
      <protection locked="0"/>
    </xf>
    <xf numFmtId="0" fontId="23" fillId="0" borderId="7" xfId="0" applyFont="1" applyFill="1" applyBorder="1" applyAlignment="1">
      <alignment horizontal="left" vertical="top"/>
    </xf>
    <xf numFmtId="0" fontId="23" fillId="0" borderId="7" xfId="0" applyFont="1" applyFill="1" applyBorder="1" applyAlignment="1" applyProtection="1">
      <alignment horizontal="left" vertical="top" shrinkToFit="1"/>
      <protection locked="0"/>
    </xf>
    <xf numFmtId="0" fontId="23" fillId="0" borderId="0" xfId="0" applyFont="1" applyFill="1" applyBorder="1" applyAlignment="1" applyProtection="1">
      <alignment horizontal="left" vertical="top" shrinkToFit="1"/>
      <protection locked="0"/>
    </xf>
    <xf numFmtId="0" fontId="23" fillId="0" borderId="8" xfId="0" applyFont="1" applyFill="1" applyBorder="1" applyAlignment="1" applyProtection="1">
      <alignment horizontal="left" vertical="top" shrinkToFit="1"/>
      <protection locked="0"/>
    </xf>
    <xf numFmtId="0" fontId="23" fillId="0" borderId="9" xfId="0" applyFont="1" applyFill="1" applyBorder="1" applyAlignment="1" applyProtection="1">
      <alignment horizontal="left" vertical="top" shrinkToFit="1"/>
      <protection locked="0"/>
    </xf>
    <xf numFmtId="0" fontId="23" fillId="0" borderId="10" xfId="0" applyFont="1" applyFill="1" applyBorder="1" applyAlignment="1" applyProtection="1">
      <alignment horizontal="left" vertical="top" shrinkToFit="1"/>
      <protection locked="0"/>
    </xf>
    <xf numFmtId="0" fontId="23" fillId="0" borderId="11" xfId="0" applyFont="1" applyFill="1" applyBorder="1" applyAlignment="1" applyProtection="1">
      <alignment horizontal="left" vertical="top" shrinkToFit="1"/>
      <protection locked="0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2" fillId="0" borderId="12" xfId="0" applyFont="1" applyFill="1" applyBorder="1" applyAlignment="1" applyProtection="1">
      <alignment horizontal="center" shrinkToFit="1"/>
      <protection locked="0"/>
    </xf>
    <xf numFmtId="0" fontId="22" fillId="0" borderId="13" xfId="0" applyFont="1" applyFill="1" applyBorder="1" applyAlignment="1" applyProtection="1">
      <alignment horizontal="center" shrinkToFit="1"/>
      <protection locked="0"/>
    </xf>
    <xf numFmtId="0" fontId="22" fillId="0" borderId="14" xfId="0" applyFont="1" applyFill="1" applyBorder="1" applyAlignment="1" applyProtection="1">
      <alignment horizontal="center" shrinkToFit="1"/>
      <protection locked="0"/>
    </xf>
    <xf numFmtId="39" fontId="22" fillId="0" borderId="12" xfId="0" applyNumberFormat="1" applyFont="1" applyFill="1" applyBorder="1" applyAlignment="1" applyProtection="1">
      <alignment horizontal="center" shrinkToFit="1"/>
      <protection locked="0"/>
    </xf>
    <xf numFmtId="0" fontId="0" fillId="0" borderId="13" xfId="0" applyBorder="1"/>
    <xf numFmtId="0" fontId="0" fillId="0" borderId="14" xfId="0" applyBorder="1"/>
    <xf numFmtId="0" fontId="13" fillId="0" borderId="4" xfId="0" applyFont="1" applyFill="1" applyBorder="1" applyAlignment="1" applyProtection="1">
      <alignment horizontal="left" shrinkToFit="1"/>
      <protection locked="0"/>
    </xf>
    <xf numFmtId="0" fontId="13" fillId="0" borderId="5" xfId="0" applyFont="1" applyFill="1" applyBorder="1" applyAlignment="1" applyProtection="1">
      <alignment horizontal="left" shrinkToFit="1"/>
      <protection locked="0"/>
    </xf>
    <xf numFmtId="0" fontId="13" fillId="0" borderId="6" xfId="0" applyFont="1" applyFill="1" applyBorder="1" applyAlignment="1" applyProtection="1">
      <alignment horizontal="left" shrinkToFit="1"/>
      <protection locked="0"/>
    </xf>
    <xf numFmtId="39" fontId="13" fillId="0" borderId="4" xfId="0" applyNumberFormat="1" applyFont="1" applyFill="1" applyBorder="1" applyAlignment="1" applyProtection="1">
      <alignment horizontal="left" shrinkToFit="1"/>
      <protection locked="0"/>
    </xf>
    <xf numFmtId="0" fontId="0" fillId="0" borderId="5" xfId="0" applyBorder="1"/>
    <xf numFmtId="0" fontId="0" fillId="0" borderId="6" xfId="0" applyBorder="1"/>
    <xf numFmtId="0" fontId="13" fillId="0" borderId="4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shrinkToFit="1"/>
    </xf>
    <xf numFmtId="0" fontId="14" fillId="0" borderId="12" xfId="0" applyFont="1" applyFill="1" applyBorder="1" applyAlignment="1">
      <alignment horizontal="center" vertical="center" wrapText="1" shrinkToFi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 shrinkToFit="1"/>
    </xf>
    <xf numFmtId="0" fontId="17" fillId="0" borderId="13" xfId="0" applyFont="1" applyFill="1" applyBorder="1" applyAlignment="1">
      <alignment horizontal="center" vertical="center" wrapText="1" shrinkToFit="1"/>
    </xf>
    <xf numFmtId="0" fontId="17" fillId="0" borderId="14" xfId="0" applyFont="1" applyFill="1" applyBorder="1" applyAlignment="1">
      <alignment horizontal="center" vertical="center" wrapText="1" shrinkToFit="1"/>
    </xf>
    <xf numFmtId="4" fontId="26" fillId="0" borderId="42" xfId="0" applyNumberFormat="1" applyFont="1" applyFill="1" applyBorder="1" applyAlignment="1">
      <alignment horizontal="center" vertical="center" wrapText="1"/>
    </xf>
    <xf numFmtId="4" fontId="26" fillId="0" borderId="30" xfId="0" applyNumberFormat="1" applyFont="1" applyFill="1" applyBorder="1" applyAlignment="1">
      <alignment horizontal="center" vertical="center" wrapText="1"/>
    </xf>
    <xf numFmtId="4" fontId="26" fillId="0" borderId="43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22" xfId="0" applyNumberFormat="1" applyFont="1" applyFill="1" applyBorder="1" applyAlignment="1">
      <alignment horizontal="center" vertical="center"/>
    </xf>
    <xf numFmtId="4" fontId="10" fillId="0" borderId="35" xfId="0" applyNumberFormat="1" applyFont="1" applyFill="1" applyBorder="1" applyAlignment="1">
      <alignment horizontal="center" vertical="center"/>
    </xf>
    <xf numFmtId="4" fontId="10" fillId="0" borderId="28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" fontId="12" fillId="0" borderId="24" xfId="0" applyNumberFormat="1" applyFont="1" applyFill="1" applyBorder="1" applyAlignment="1">
      <alignment horizontal="center" vertical="center"/>
    </xf>
    <xf numFmtId="4" fontId="12" fillId="0" borderId="24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0" fontId="10" fillId="0" borderId="11" xfId="0" applyFont="1" applyFill="1" applyBorder="1" applyAlignment="1">
      <alignment horizontal="left" vertical="top"/>
    </xf>
    <xf numFmtId="4" fontId="27" fillId="0" borderId="42" xfId="0" applyNumberFormat="1" applyFont="1" applyFill="1" applyBorder="1" applyAlignment="1">
      <alignment horizontal="left" vertical="center" wrapText="1"/>
    </xf>
    <xf numFmtId="4" fontId="27" fillId="0" borderId="30" xfId="0" applyNumberFormat="1" applyFont="1" applyFill="1" applyBorder="1" applyAlignment="1">
      <alignment horizontal="left" vertical="center" wrapText="1"/>
    </xf>
    <xf numFmtId="4" fontId="27" fillId="0" borderId="43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right" vertical="center"/>
    </xf>
    <xf numFmtId="44" fontId="12" fillId="0" borderId="10" xfId="1" applyFont="1" applyFill="1" applyBorder="1" applyAlignment="1">
      <alignment horizontal="right" vertical="center" wrapText="1"/>
    </xf>
    <xf numFmtId="44" fontId="12" fillId="0" borderId="11" xfId="1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</cellXfs>
  <cellStyles count="16">
    <cellStyle name="Moeda" xfId="1" builtinId="4"/>
    <cellStyle name="Moeda 2" xfId="3" xr:uid="{00000000-0005-0000-0000-000001000000}"/>
    <cellStyle name="Moeda 2 2" xfId="14" xr:uid="{00000000-0005-0000-0000-000002000000}"/>
    <cellStyle name="Moeda 3" xfId="6" xr:uid="{00000000-0005-0000-0000-000003000000}"/>
    <cellStyle name="Moeda 4" xfId="12" xr:uid="{00000000-0005-0000-0000-000004000000}"/>
    <cellStyle name="Normal" xfId="0" builtinId="0"/>
    <cellStyle name="Normal 2" xfId="7" xr:uid="{00000000-0005-0000-0000-000006000000}"/>
    <cellStyle name="Normal 3" xfId="5" xr:uid="{00000000-0005-0000-0000-000007000000}"/>
    <cellStyle name="Porcentagem 2" xfId="8" xr:uid="{00000000-0005-0000-0000-000008000000}"/>
    <cellStyle name="Vírgula" xfId="2" builtinId="3"/>
    <cellStyle name="Vírgula 2" xfId="4" xr:uid="{00000000-0005-0000-0000-00000A000000}"/>
    <cellStyle name="Vírgula 2 2" xfId="11" xr:uid="{00000000-0005-0000-0000-00000B000000}"/>
    <cellStyle name="Vírgula 2 3" xfId="15" xr:uid="{00000000-0005-0000-0000-00000C000000}"/>
    <cellStyle name="Vírgula 3" xfId="10" xr:uid="{00000000-0005-0000-0000-00000D000000}"/>
    <cellStyle name="Vírgula 4" xfId="9" xr:uid="{00000000-0005-0000-0000-00000E000000}"/>
    <cellStyle name="Vírgula 5" xfId="13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0</xdr:rowOff>
    </xdr:from>
    <xdr:to>
      <xdr:col>2</xdr:col>
      <xdr:colOff>2400300</xdr:colOff>
      <xdr:row>4</xdr:row>
      <xdr:rowOff>293590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8D3D6E6-F3E5-4BFC-A160-414465459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0"/>
          <a:ext cx="3419474" cy="889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161925</xdr:rowOff>
    </xdr:from>
    <xdr:to>
      <xdr:col>1</xdr:col>
      <xdr:colOff>3114675</xdr:colOff>
      <xdr:row>4</xdr:row>
      <xdr:rowOff>51041</xdr:rowOff>
    </xdr:to>
    <xdr:pic>
      <xdr:nvPicPr>
        <xdr:cNvPr id="2" name="Picture 1" descr="TIMB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61925"/>
          <a:ext cx="3667125" cy="10511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0</xdr:rowOff>
    </xdr:from>
    <xdr:to>
      <xdr:col>7</xdr:col>
      <xdr:colOff>457200</xdr:colOff>
      <xdr:row>5</xdr:row>
      <xdr:rowOff>0</xdr:rowOff>
    </xdr:to>
    <xdr:pic>
      <xdr:nvPicPr>
        <xdr:cNvPr id="5" name="Picture 1" descr="TIMB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0"/>
          <a:ext cx="653415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topLeftCell="A10" zoomScale="115" zoomScaleNormal="115" workbookViewId="0">
      <selection activeCell="J20" sqref="J20"/>
    </sheetView>
  </sheetViews>
  <sheetFormatPr defaultRowHeight="12" x14ac:dyDescent="0.25"/>
  <cols>
    <col min="1" max="1" width="11.140625" style="9" customWidth="1"/>
    <col min="2" max="2" width="6" style="10" customWidth="1"/>
    <col min="3" max="3" width="41.42578125" style="55" customWidth="1"/>
    <col min="4" max="4" width="6" style="16" customWidth="1"/>
    <col min="5" max="5" width="11.28515625" style="50" customWidth="1"/>
    <col min="6" max="6" width="11.7109375" style="51" customWidth="1"/>
    <col min="7" max="7" width="13" style="15" customWidth="1"/>
    <col min="8" max="8" width="17.85546875" style="15" customWidth="1"/>
    <col min="9" max="10" width="11.85546875" style="9" bestFit="1" customWidth="1"/>
    <col min="11" max="16384" width="9.140625" style="9"/>
  </cols>
  <sheetData>
    <row r="1" spans="1:12" x14ac:dyDescent="0.25">
      <c r="A1" s="105" t="s">
        <v>72</v>
      </c>
      <c r="B1" s="106"/>
      <c r="C1" s="106"/>
      <c r="D1" s="106"/>
      <c r="E1" s="106"/>
      <c r="F1" s="106"/>
      <c r="G1" s="106"/>
      <c r="H1" s="107"/>
    </row>
    <row r="2" spans="1:12" x14ac:dyDescent="0.25">
      <c r="A2" s="108"/>
      <c r="B2" s="109"/>
      <c r="C2" s="109"/>
      <c r="D2" s="109"/>
      <c r="E2" s="109"/>
      <c r="F2" s="109"/>
      <c r="G2" s="109"/>
      <c r="H2" s="110"/>
    </row>
    <row r="3" spans="1:12" x14ac:dyDescent="0.25">
      <c r="A3" s="108"/>
      <c r="B3" s="109"/>
      <c r="C3" s="109"/>
      <c r="D3" s="109"/>
      <c r="E3" s="109"/>
      <c r="F3" s="109"/>
      <c r="G3" s="109"/>
      <c r="H3" s="110"/>
    </row>
    <row r="4" spans="1:12" x14ac:dyDescent="0.25">
      <c r="A4" s="108"/>
      <c r="B4" s="109"/>
      <c r="C4" s="109"/>
      <c r="D4" s="109"/>
      <c r="E4" s="109"/>
      <c r="F4" s="109"/>
      <c r="G4" s="109"/>
      <c r="H4" s="110"/>
    </row>
    <row r="5" spans="1:12" ht="24" customHeight="1" thickBot="1" x14ac:dyDescent="0.3">
      <c r="A5" s="108"/>
      <c r="B5" s="109"/>
      <c r="C5" s="109"/>
      <c r="D5" s="109"/>
      <c r="E5" s="109"/>
      <c r="F5" s="109"/>
      <c r="G5" s="109"/>
      <c r="H5" s="110"/>
    </row>
    <row r="6" spans="1:12" s="11" customFormat="1" ht="15" customHeight="1" x14ac:dyDescent="0.25">
      <c r="A6" s="111" t="s">
        <v>0</v>
      </c>
      <c r="B6" s="112"/>
      <c r="C6" s="112"/>
      <c r="D6" s="112"/>
      <c r="E6" s="112"/>
      <c r="F6" s="112"/>
      <c r="G6" s="112"/>
      <c r="H6" s="113"/>
      <c r="I6" s="1"/>
    </row>
    <row r="7" spans="1:12" s="11" customFormat="1" ht="4.5" customHeight="1" x14ac:dyDescent="0.25">
      <c r="A7" s="114"/>
      <c r="B7" s="115"/>
      <c r="C7" s="115"/>
      <c r="D7" s="115"/>
      <c r="E7" s="115"/>
      <c r="F7" s="115"/>
      <c r="G7" s="115"/>
      <c r="H7" s="116"/>
      <c r="I7" s="1"/>
    </row>
    <row r="8" spans="1:12" ht="15.75" customHeight="1" thickBot="1" x14ac:dyDescent="0.3">
      <c r="A8" s="118" t="s">
        <v>11</v>
      </c>
      <c r="B8" s="119"/>
      <c r="C8" s="119"/>
      <c r="D8" s="119"/>
      <c r="E8" s="119"/>
      <c r="F8" s="119"/>
      <c r="G8" s="119"/>
      <c r="H8" s="120"/>
    </row>
    <row r="9" spans="1:12" s="5" customFormat="1" ht="15.75" x14ac:dyDescent="0.25">
      <c r="A9" s="121" t="s">
        <v>79</v>
      </c>
      <c r="B9" s="122"/>
      <c r="C9" s="122"/>
      <c r="D9" s="122"/>
      <c r="E9" s="122"/>
      <c r="F9" s="122"/>
      <c r="G9" s="122"/>
      <c r="H9" s="123"/>
    </row>
    <row r="10" spans="1:12" s="5" customFormat="1" ht="16.5" thickBot="1" x14ac:dyDescent="0.3">
      <c r="A10" s="124" t="s">
        <v>83</v>
      </c>
      <c r="B10" s="125"/>
      <c r="C10" s="125"/>
      <c r="D10" s="125"/>
      <c r="E10" s="125"/>
      <c r="F10" s="125"/>
      <c r="G10" s="125"/>
      <c r="H10" s="126"/>
    </row>
    <row r="11" spans="1:12" s="5" customFormat="1" ht="12.75" x14ac:dyDescent="0.25">
      <c r="A11" s="57" t="s">
        <v>73</v>
      </c>
      <c r="B11" s="52" t="s">
        <v>80</v>
      </c>
      <c r="C11" s="52"/>
      <c r="D11" s="58"/>
      <c r="E11" s="59" t="s">
        <v>1</v>
      </c>
      <c r="F11" s="104">
        <v>0.15</v>
      </c>
      <c r="G11" s="60"/>
      <c r="H11" s="61"/>
    </row>
    <row r="12" spans="1:12" s="5" customFormat="1" ht="13.5" thickBot="1" x14ac:dyDescent="0.3">
      <c r="A12" s="62"/>
      <c r="B12" s="53"/>
      <c r="C12" s="53"/>
      <c r="D12" s="63"/>
      <c r="E12" s="64"/>
      <c r="F12" s="65"/>
      <c r="G12" s="66"/>
      <c r="H12" s="67"/>
    </row>
    <row r="13" spans="1:12" s="2" customFormat="1" ht="36.75" customHeight="1" thickBot="1" x14ac:dyDescent="0.3">
      <c r="A13" s="68" t="s">
        <v>14</v>
      </c>
      <c r="B13" s="54" t="s">
        <v>7</v>
      </c>
      <c r="C13" s="54" t="s">
        <v>2</v>
      </c>
      <c r="D13" s="54" t="s">
        <v>3</v>
      </c>
      <c r="E13" s="69" t="s">
        <v>4</v>
      </c>
      <c r="F13" s="70" t="s">
        <v>5</v>
      </c>
      <c r="G13" s="71" t="s">
        <v>16</v>
      </c>
      <c r="H13" s="72" t="s">
        <v>6</v>
      </c>
    </row>
    <row r="14" spans="1:12" s="17" customFormat="1" ht="12.75" x14ac:dyDescent="0.25">
      <c r="A14" s="73"/>
      <c r="B14" s="127" t="s">
        <v>77</v>
      </c>
      <c r="C14" s="128"/>
      <c r="D14" s="128"/>
      <c r="E14" s="128"/>
      <c r="F14" s="128"/>
      <c r="G14" s="74"/>
      <c r="H14" s="75"/>
      <c r="J14" s="18"/>
      <c r="K14" s="18"/>
      <c r="L14" s="18"/>
    </row>
    <row r="15" spans="1:12" s="17" customFormat="1" ht="24" x14ac:dyDescent="0.25">
      <c r="A15" s="76">
        <v>96402</v>
      </c>
      <c r="B15" s="77" t="s">
        <v>18</v>
      </c>
      <c r="C15" s="78" t="s">
        <v>75</v>
      </c>
      <c r="D15" s="79" t="s">
        <v>82</v>
      </c>
      <c r="E15" s="80">
        <v>13307.44</v>
      </c>
      <c r="F15" s="81">
        <v>2.3699859999999999</v>
      </c>
      <c r="G15" s="19">
        <f>F15*1.15</f>
        <v>2.7254838999999995</v>
      </c>
      <c r="H15" s="56">
        <f>E15*G15</f>
        <v>36269.213470215996</v>
      </c>
      <c r="J15" s="18"/>
      <c r="K15" s="18"/>
      <c r="L15" s="18"/>
    </row>
    <row r="16" spans="1:12" s="17" customFormat="1" ht="36" x14ac:dyDescent="0.25">
      <c r="A16" s="76">
        <v>95995</v>
      </c>
      <c r="B16" s="82" t="s">
        <v>18</v>
      </c>
      <c r="C16" s="78" t="s">
        <v>76</v>
      </c>
      <c r="D16" s="79" t="s">
        <v>81</v>
      </c>
      <c r="E16" s="83">
        <v>425.4</v>
      </c>
      <c r="F16" s="81">
        <v>1102.8</v>
      </c>
      <c r="G16" s="19">
        <f>F16*1.15</f>
        <v>1268.2199999999998</v>
      </c>
      <c r="H16" s="56">
        <f t="shared" ref="H16" si="0">E16*G16</f>
        <v>539500.78799999994</v>
      </c>
      <c r="J16" s="18"/>
      <c r="K16" s="18"/>
      <c r="L16" s="18"/>
    </row>
    <row r="17" spans="1:12" s="17" customFormat="1" ht="15" customHeight="1" thickBot="1" x14ac:dyDescent="0.3">
      <c r="A17" s="100"/>
      <c r="B17" s="117" t="s">
        <v>15</v>
      </c>
      <c r="C17" s="117"/>
      <c r="D17" s="117"/>
      <c r="E17" s="117"/>
      <c r="F17" s="117"/>
      <c r="G17" s="117"/>
      <c r="H17" s="101">
        <f>+H15+H16</f>
        <v>575770.00147021597</v>
      </c>
      <c r="J17" s="18"/>
      <c r="K17" s="18"/>
      <c r="L17" s="18"/>
    </row>
    <row r="18" spans="1:12" s="3" customFormat="1" ht="16.5" thickBot="1" x14ac:dyDescent="0.3">
      <c r="A18" s="102"/>
      <c r="B18" s="135" t="s">
        <v>74</v>
      </c>
      <c r="C18" s="135"/>
      <c r="D18" s="135"/>
      <c r="E18" s="135"/>
      <c r="F18" s="135"/>
      <c r="G18" s="135"/>
      <c r="H18" s="103">
        <f>H17</f>
        <v>575770.00147021597</v>
      </c>
    </row>
    <row r="19" spans="1:12" s="3" customFormat="1" ht="13.5" thickBot="1" x14ac:dyDescent="0.3">
      <c r="A19" s="132" t="s">
        <v>84</v>
      </c>
      <c r="B19" s="133"/>
      <c r="C19" s="133"/>
      <c r="D19" s="133"/>
      <c r="E19" s="133"/>
      <c r="F19" s="133"/>
      <c r="G19" s="133"/>
      <c r="H19" s="134"/>
    </row>
    <row r="20" spans="1:12" s="3" customFormat="1" ht="15.75" customHeight="1" x14ac:dyDescent="0.25">
      <c r="A20" s="129" t="s">
        <v>8</v>
      </c>
      <c r="B20" s="130"/>
      <c r="C20" s="138"/>
      <c r="D20" s="129" t="s">
        <v>9</v>
      </c>
      <c r="E20" s="130"/>
      <c r="F20" s="130"/>
      <c r="G20" s="130"/>
      <c r="H20" s="131"/>
    </row>
    <row r="21" spans="1:12" s="3" customFormat="1" ht="15.75" customHeight="1" x14ac:dyDescent="0.25">
      <c r="A21" s="136" t="s">
        <v>69</v>
      </c>
      <c r="B21" s="137"/>
      <c r="C21" s="137"/>
      <c r="D21" s="136" t="s">
        <v>68</v>
      </c>
      <c r="E21" s="137"/>
      <c r="F21" s="137"/>
      <c r="G21" s="84"/>
      <c r="H21" s="85"/>
    </row>
    <row r="22" spans="1:12" s="3" customFormat="1" ht="15.75" customHeight="1" x14ac:dyDescent="0.25">
      <c r="A22" s="86" t="s">
        <v>78</v>
      </c>
      <c r="B22" s="87"/>
      <c r="C22" s="98"/>
      <c r="D22" s="86" t="s">
        <v>12</v>
      </c>
      <c r="E22" s="88"/>
      <c r="F22" s="89"/>
      <c r="G22" s="90"/>
      <c r="H22" s="91"/>
    </row>
    <row r="23" spans="1:12" ht="19.5" customHeight="1" x14ac:dyDescent="0.25">
      <c r="A23" s="86" t="s">
        <v>70</v>
      </c>
      <c r="B23" s="87"/>
      <c r="C23" s="98"/>
      <c r="D23" s="86" t="s">
        <v>71</v>
      </c>
      <c r="E23" s="88"/>
      <c r="F23" s="89"/>
      <c r="G23" s="90"/>
      <c r="H23" s="91"/>
    </row>
    <row r="24" spans="1:12" ht="27" customHeight="1" thickBot="1" x14ac:dyDescent="0.3">
      <c r="A24" s="92" t="s">
        <v>10</v>
      </c>
      <c r="B24" s="93"/>
      <c r="C24" s="99"/>
      <c r="D24" s="92" t="s">
        <v>10</v>
      </c>
      <c r="E24" s="94"/>
      <c r="F24" s="95"/>
      <c r="G24" s="96"/>
      <c r="H24" s="97"/>
    </row>
    <row r="26" spans="1:12" ht="15" customHeight="1" x14ac:dyDescent="0.25"/>
  </sheetData>
  <mergeCells count="13">
    <mergeCell ref="D20:H20"/>
    <mergeCell ref="A19:H19"/>
    <mergeCell ref="B18:G18"/>
    <mergeCell ref="D21:F21"/>
    <mergeCell ref="A21:C21"/>
    <mergeCell ref="A20:C20"/>
    <mergeCell ref="A1:H5"/>
    <mergeCell ref="A6:H7"/>
    <mergeCell ref="B17:G17"/>
    <mergeCell ref="A8:H8"/>
    <mergeCell ref="A9:H9"/>
    <mergeCell ref="A10:H10"/>
    <mergeCell ref="B14:F14"/>
  </mergeCells>
  <phoneticPr fontId="33" type="noConversion"/>
  <printOptions horizontalCentered="1"/>
  <pageMargins left="0.74803149606299213" right="0.51181102362204722" top="0.19685039370078741" bottom="0.15748031496062992" header="0.15748031496062992" footer="0.15748031496062992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1"/>
  <sheetViews>
    <sheetView workbookViewId="0">
      <selection activeCell="C9" sqref="C9:F9"/>
    </sheetView>
  </sheetViews>
  <sheetFormatPr defaultRowHeight="15" x14ac:dyDescent="0.25"/>
  <cols>
    <col min="1" max="1" width="9.5703125" bestFit="1" customWidth="1"/>
    <col min="2" max="2" width="49.140625" customWidth="1"/>
    <col min="6" max="6" width="27.85546875" customWidth="1"/>
    <col min="7" max="7" width="32" customWidth="1"/>
  </cols>
  <sheetData>
    <row r="1" spans="1:7" ht="19.5" thickBot="1" x14ac:dyDescent="0.3">
      <c r="A1" s="198"/>
      <c r="B1" s="199"/>
      <c r="C1" s="200" t="s">
        <v>35</v>
      </c>
      <c r="D1" s="190"/>
      <c r="E1" s="190"/>
      <c r="F1" s="190"/>
      <c r="G1" s="191"/>
    </row>
    <row r="2" spans="1:7" ht="24" thickBot="1" x14ac:dyDescent="0.3">
      <c r="A2" s="201"/>
      <c r="B2" s="202"/>
      <c r="C2" s="203" t="s">
        <v>46</v>
      </c>
      <c r="D2" s="204"/>
      <c r="E2" s="204"/>
      <c r="F2" s="204"/>
      <c r="G2" s="205"/>
    </row>
    <row r="3" spans="1:7" ht="24" thickBot="1" x14ac:dyDescent="0.3">
      <c r="A3" s="27"/>
      <c r="B3" s="38"/>
      <c r="C3" s="203" t="s">
        <v>47</v>
      </c>
      <c r="D3" s="204"/>
      <c r="E3" s="204"/>
      <c r="F3" s="204"/>
      <c r="G3" s="205"/>
    </row>
    <row r="4" spans="1:7" ht="24" customHeight="1" thickBot="1" x14ac:dyDescent="0.3">
      <c r="A4" s="170"/>
      <c r="B4" s="171"/>
      <c r="C4" s="144" t="s">
        <v>65</v>
      </c>
      <c r="D4" s="145"/>
      <c r="E4" s="145"/>
      <c r="F4" s="145"/>
      <c r="G4" s="146"/>
    </row>
    <row r="5" spans="1:7" ht="25.5" customHeight="1" thickBot="1" x14ac:dyDescent="0.3">
      <c r="A5" s="36"/>
      <c r="B5" s="37"/>
      <c r="C5" s="147"/>
      <c r="D5" s="148"/>
      <c r="E5" s="148"/>
      <c r="F5" s="148"/>
      <c r="G5" s="149"/>
    </row>
    <row r="6" spans="1:7" ht="24" thickBot="1" x14ac:dyDescent="0.35">
      <c r="A6" s="28"/>
      <c r="B6" s="28"/>
      <c r="C6" s="29"/>
      <c r="D6" s="29"/>
      <c r="E6" s="142" t="s">
        <v>59</v>
      </c>
      <c r="F6" s="143"/>
      <c r="G6" s="143"/>
    </row>
    <row r="7" spans="1:7" ht="21" x14ac:dyDescent="0.35">
      <c r="A7" s="159" t="s">
        <v>36</v>
      </c>
      <c r="B7" s="30" t="s">
        <v>37</v>
      </c>
      <c r="C7" s="161" t="s">
        <v>45</v>
      </c>
      <c r="D7" s="161"/>
      <c r="E7" s="161"/>
      <c r="F7" s="161"/>
      <c r="G7" s="162" t="s">
        <v>38</v>
      </c>
    </row>
    <row r="8" spans="1:7" ht="21.75" thickBot="1" x14ac:dyDescent="0.4">
      <c r="A8" s="160"/>
      <c r="B8" s="31" t="s">
        <v>39</v>
      </c>
      <c r="C8" s="164">
        <v>1</v>
      </c>
      <c r="D8" s="165"/>
      <c r="E8" s="165"/>
      <c r="F8" s="166"/>
      <c r="G8" s="163"/>
    </row>
    <row r="9" spans="1:7" ht="21.75" thickBot="1" x14ac:dyDescent="0.4">
      <c r="A9" s="32">
        <v>1</v>
      </c>
      <c r="B9" s="33" t="str">
        <f>orçamento!B14</f>
        <v>RECAPEAMENTO ASFALTICO</v>
      </c>
      <c r="C9" s="167">
        <f>orçamento!H17</f>
        <v>575770.00147021597</v>
      </c>
      <c r="D9" s="168"/>
      <c r="E9" s="168"/>
      <c r="F9" s="169"/>
      <c r="G9" s="34">
        <f>C9</f>
        <v>575770.00147021597</v>
      </c>
    </row>
    <row r="10" spans="1:7" ht="21.75" thickBot="1" x14ac:dyDescent="0.4">
      <c r="A10" s="32">
        <v>2</v>
      </c>
      <c r="B10" s="33" t="e">
        <f>orçamento!#REF!</f>
        <v>#REF!</v>
      </c>
      <c r="C10" s="167" t="e">
        <f>orçamento!#REF!</f>
        <v>#REF!</v>
      </c>
      <c r="D10" s="168"/>
      <c r="E10" s="168"/>
      <c r="F10" s="169"/>
      <c r="G10" s="34" t="e">
        <f>C10</f>
        <v>#REF!</v>
      </c>
    </row>
    <row r="11" spans="1:7" ht="21" x14ac:dyDescent="0.35">
      <c r="A11" s="32">
        <v>3</v>
      </c>
      <c r="B11" s="33" t="e">
        <f>orçamento!#REF!</f>
        <v>#REF!</v>
      </c>
      <c r="C11" s="167" t="e">
        <f>orçamento!#REF!</f>
        <v>#REF!</v>
      </c>
      <c r="D11" s="168"/>
      <c r="E11" s="168"/>
      <c r="F11" s="169"/>
      <c r="G11" s="34" t="e">
        <f>C11</f>
        <v>#REF!</v>
      </c>
    </row>
    <row r="12" spans="1:7" ht="21.75" thickBot="1" x14ac:dyDescent="0.4">
      <c r="A12" s="139" t="s">
        <v>40</v>
      </c>
      <c r="B12" s="140"/>
      <c r="C12" s="140"/>
      <c r="D12" s="140"/>
      <c r="E12" s="140"/>
      <c r="F12" s="141"/>
      <c r="G12" s="35" t="e">
        <f>SUM(G9,G10,G11)</f>
        <v>#REF!</v>
      </c>
    </row>
    <row r="13" spans="1:7" ht="21.75" thickBot="1" x14ac:dyDescent="0.4">
      <c r="A13" s="150"/>
      <c r="B13" s="151"/>
      <c r="C13" s="151"/>
      <c r="D13" s="151"/>
      <c r="E13" s="151"/>
      <c r="F13" s="151"/>
      <c r="G13" s="152"/>
    </row>
    <row r="14" spans="1:7" ht="27" thickBot="1" x14ac:dyDescent="0.45">
      <c r="A14" s="186" t="s">
        <v>41</v>
      </c>
      <c r="B14" s="187"/>
      <c r="C14" s="188"/>
      <c r="D14" s="189" t="s">
        <v>42</v>
      </c>
      <c r="E14" s="190"/>
      <c r="F14" s="190"/>
      <c r="G14" s="191"/>
    </row>
    <row r="15" spans="1:7" ht="18.75" x14ac:dyDescent="0.3">
      <c r="A15" s="192" t="s">
        <v>33</v>
      </c>
      <c r="B15" s="193"/>
      <c r="C15" s="194"/>
      <c r="D15" s="195" t="s">
        <v>43</v>
      </c>
      <c r="E15" s="196"/>
      <c r="F15" s="196"/>
      <c r="G15" s="197"/>
    </row>
    <row r="16" spans="1:7" ht="18.75" x14ac:dyDescent="0.3">
      <c r="A16" s="153" t="s">
        <v>27</v>
      </c>
      <c r="B16" s="154"/>
      <c r="C16" s="155"/>
      <c r="D16" s="156" t="s">
        <v>12</v>
      </c>
      <c r="E16" s="157"/>
      <c r="F16" s="157"/>
      <c r="G16" s="158"/>
    </row>
    <row r="17" spans="1:7" ht="18.75" x14ac:dyDescent="0.3">
      <c r="A17" s="172" t="s">
        <v>34</v>
      </c>
      <c r="B17" s="173"/>
      <c r="C17" s="174"/>
      <c r="D17" s="175" t="s">
        <v>44</v>
      </c>
      <c r="E17" s="157"/>
      <c r="F17" s="157"/>
      <c r="G17" s="158"/>
    </row>
    <row r="18" spans="1:7" x14ac:dyDescent="0.25">
      <c r="A18" s="176" t="s">
        <v>10</v>
      </c>
      <c r="B18" s="177"/>
      <c r="C18" s="178"/>
      <c r="D18" s="176" t="s">
        <v>10</v>
      </c>
      <c r="E18" s="157"/>
      <c r="F18" s="157"/>
      <c r="G18" s="158"/>
    </row>
    <row r="19" spans="1:7" x14ac:dyDescent="0.25">
      <c r="A19" s="176"/>
      <c r="B19" s="177"/>
      <c r="C19" s="178"/>
      <c r="D19" s="182"/>
      <c r="E19" s="157"/>
      <c r="F19" s="157"/>
      <c r="G19" s="158"/>
    </row>
    <row r="20" spans="1:7" ht="3" customHeight="1" x14ac:dyDescent="0.25">
      <c r="A20" s="176"/>
      <c r="B20" s="177"/>
      <c r="C20" s="178"/>
      <c r="D20" s="182"/>
      <c r="E20" s="157"/>
      <c r="F20" s="157"/>
      <c r="G20" s="158"/>
    </row>
    <row r="21" spans="1:7" ht="15.75" thickBot="1" x14ac:dyDescent="0.3">
      <c r="A21" s="179"/>
      <c r="B21" s="180"/>
      <c r="C21" s="181"/>
      <c r="D21" s="183"/>
      <c r="E21" s="184"/>
      <c r="F21" s="184"/>
      <c r="G21" s="185"/>
    </row>
  </sheetData>
  <mergeCells count="27">
    <mergeCell ref="A1:B1"/>
    <mergeCell ref="C1:G1"/>
    <mergeCell ref="A2:B2"/>
    <mergeCell ref="C2:G2"/>
    <mergeCell ref="C3:G3"/>
    <mergeCell ref="A17:C17"/>
    <mergeCell ref="D17:G17"/>
    <mergeCell ref="A18:C21"/>
    <mergeCell ref="D18:G21"/>
    <mergeCell ref="A14:C14"/>
    <mergeCell ref="D14:G14"/>
    <mergeCell ref="A15:C15"/>
    <mergeCell ref="D15:G15"/>
    <mergeCell ref="A12:F12"/>
    <mergeCell ref="E6:G6"/>
    <mergeCell ref="C4:G5"/>
    <mergeCell ref="A13:G13"/>
    <mergeCell ref="A16:C16"/>
    <mergeCell ref="D16:G16"/>
    <mergeCell ref="A7:A8"/>
    <mergeCell ref="C7:F7"/>
    <mergeCell ref="G7:G8"/>
    <mergeCell ref="C8:F8"/>
    <mergeCell ref="C11:F11"/>
    <mergeCell ref="C10:F10"/>
    <mergeCell ref="C9:F9"/>
    <mergeCell ref="A4:B4"/>
  </mergeCells>
  <pageMargins left="0.51181102362204722" right="0.51181102362204722" top="0.78740157480314965" bottom="0.78740157480314965" header="0.31496062992125984" footer="0.31496062992125984"/>
  <pageSetup paperSize="9" scale="93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3"/>
  <sheetViews>
    <sheetView zoomScale="90" zoomScaleNormal="90" workbookViewId="0">
      <selection activeCell="A8" sqref="A8"/>
    </sheetView>
  </sheetViews>
  <sheetFormatPr defaultRowHeight="15" x14ac:dyDescent="0.25"/>
  <cols>
    <col min="1" max="1" width="12.85546875" customWidth="1"/>
    <col min="2" max="3" width="29.28515625" customWidth="1"/>
    <col min="4" max="7" width="10.7109375" customWidth="1"/>
    <col min="8" max="8" width="21.7109375" customWidth="1"/>
  </cols>
  <sheetData>
    <row r="1" spans="1:8" x14ac:dyDescent="0.25">
      <c r="A1" s="213"/>
      <c r="B1" s="213"/>
      <c r="C1" s="213"/>
      <c r="D1" s="213"/>
      <c r="E1" s="213"/>
      <c r="F1" s="213"/>
      <c r="G1" s="213"/>
      <c r="H1" s="213"/>
    </row>
    <row r="2" spans="1:8" x14ac:dyDescent="0.25">
      <c r="A2" s="213"/>
      <c r="B2" s="213"/>
      <c r="C2" s="213"/>
      <c r="D2" s="213"/>
      <c r="E2" s="213"/>
      <c r="F2" s="213"/>
      <c r="G2" s="213"/>
      <c r="H2" s="213"/>
    </row>
    <row r="3" spans="1:8" x14ac:dyDescent="0.25">
      <c r="A3" s="213"/>
      <c r="B3" s="213"/>
      <c r="C3" s="213"/>
      <c r="D3" s="213"/>
      <c r="E3" s="213"/>
      <c r="F3" s="213"/>
      <c r="G3" s="213"/>
      <c r="H3" s="213"/>
    </row>
    <row r="4" spans="1:8" x14ac:dyDescent="0.25">
      <c r="A4" s="213"/>
      <c r="B4" s="213"/>
      <c r="C4" s="213"/>
      <c r="D4" s="213"/>
      <c r="E4" s="213"/>
      <c r="F4" s="213"/>
      <c r="G4" s="213"/>
      <c r="H4" s="213"/>
    </row>
    <row r="5" spans="1:8" x14ac:dyDescent="0.25">
      <c r="A5" s="213"/>
      <c r="B5" s="213"/>
      <c r="C5" s="213"/>
      <c r="D5" s="213"/>
      <c r="E5" s="213"/>
      <c r="F5" s="213"/>
      <c r="G5" s="213"/>
      <c r="H5" s="213"/>
    </row>
    <row r="6" spans="1:8" x14ac:dyDescent="0.25">
      <c r="A6" s="214" t="s">
        <v>19</v>
      </c>
      <c r="B6" s="214"/>
      <c r="C6" s="214"/>
      <c r="D6" s="214"/>
      <c r="E6" s="214"/>
      <c r="F6" s="214"/>
      <c r="G6" s="214"/>
      <c r="H6" s="214"/>
    </row>
    <row r="7" spans="1:8" x14ac:dyDescent="0.25">
      <c r="A7" s="214"/>
      <c r="B7" s="214"/>
      <c r="C7" s="214"/>
      <c r="D7" s="214"/>
      <c r="E7" s="214"/>
      <c r="F7" s="214"/>
      <c r="G7" s="214"/>
      <c r="H7" s="214"/>
    </row>
    <row r="8" spans="1:8" ht="15.75" x14ac:dyDescent="0.25">
      <c r="A8" s="6" t="s">
        <v>11</v>
      </c>
      <c r="B8" s="4"/>
      <c r="C8" s="4"/>
      <c r="D8" s="7"/>
      <c r="E8" s="8"/>
      <c r="F8" s="8"/>
      <c r="G8" s="8"/>
      <c r="H8" s="8"/>
    </row>
    <row r="9" spans="1:8" ht="15.75" x14ac:dyDescent="0.25">
      <c r="A9" s="12" t="s">
        <v>58</v>
      </c>
      <c r="B9" s="12"/>
      <c r="C9" s="12"/>
      <c r="D9" s="13"/>
      <c r="E9" s="14"/>
      <c r="F9" s="14"/>
      <c r="G9" s="14"/>
      <c r="H9" s="14"/>
    </row>
    <row r="10" spans="1:8" ht="15.75" x14ac:dyDescent="0.25">
      <c r="A10" s="12" t="s">
        <v>66</v>
      </c>
      <c r="B10" s="12"/>
      <c r="C10" s="12"/>
      <c r="D10" s="13"/>
      <c r="E10" s="14"/>
      <c r="F10" s="14"/>
      <c r="G10" s="14"/>
      <c r="H10" s="14"/>
    </row>
    <row r="11" spans="1:8" x14ac:dyDescent="0.25">
      <c r="A11" s="20"/>
      <c r="B11" s="21"/>
      <c r="C11" s="21"/>
      <c r="D11" s="39"/>
      <c r="E11" s="22"/>
      <c r="F11" s="22"/>
      <c r="G11" s="22"/>
      <c r="H11" s="22"/>
    </row>
    <row r="12" spans="1:8" ht="15.75" thickBot="1" x14ac:dyDescent="0.3">
      <c r="A12" s="20"/>
      <c r="B12" s="21"/>
      <c r="C12" s="21"/>
      <c r="D12" s="39"/>
      <c r="E12" s="22"/>
      <c r="F12" s="22"/>
      <c r="G12" s="22"/>
      <c r="H12" s="22"/>
    </row>
    <row r="13" spans="1:8" ht="15.75" thickBot="1" x14ac:dyDescent="0.3">
      <c r="A13" s="23" t="s">
        <v>20</v>
      </c>
      <c r="B13" s="40" t="s">
        <v>48</v>
      </c>
      <c r="C13" s="40" t="s">
        <v>2</v>
      </c>
      <c r="D13" s="215" t="s">
        <v>21</v>
      </c>
      <c r="E13" s="215"/>
      <c r="F13" s="216" t="s">
        <v>22</v>
      </c>
      <c r="G13" s="216"/>
      <c r="H13" s="24" t="s">
        <v>23</v>
      </c>
    </row>
    <row r="14" spans="1:8" x14ac:dyDescent="0.25">
      <c r="A14" s="220" t="s">
        <v>28</v>
      </c>
      <c r="B14" s="221"/>
      <c r="C14" s="221"/>
      <c r="D14" s="221"/>
      <c r="E14" s="221"/>
      <c r="F14" s="221"/>
      <c r="G14" s="221"/>
      <c r="H14" s="222"/>
    </row>
    <row r="15" spans="1:8" ht="60.75" thickBot="1" x14ac:dyDescent="0.3">
      <c r="A15" s="43">
        <v>1</v>
      </c>
      <c r="B15" s="26" t="s">
        <v>49</v>
      </c>
      <c r="C15" s="26" t="s">
        <v>50</v>
      </c>
      <c r="D15" s="209">
        <v>9.6999999999999993</v>
      </c>
      <c r="E15" s="209"/>
      <c r="F15" s="209">
        <v>36.5</v>
      </c>
      <c r="G15" s="209"/>
      <c r="H15" s="25">
        <f t="shared" ref="H15:H23" si="0">D15*F15</f>
        <v>354.04999999999995</v>
      </c>
    </row>
    <row r="16" spans="1:8" s="41" customFormat="1" ht="15.75" thickBot="1" x14ac:dyDescent="0.3">
      <c r="A16" s="220" t="s">
        <v>17</v>
      </c>
      <c r="B16" s="221"/>
      <c r="C16" s="221"/>
      <c r="D16" s="221"/>
      <c r="E16" s="221"/>
      <c r="F16" s="221"/>
      <c r="G16" s="221"/>
      <c r="H16" s="222"/>
    </row>
    <row r="17" spans="1:8" s="41" customFormat="1" x14ac:dyDescent="0.25">
      <c r="A17" s="206" t="s">
        <v>51</v>
      </c>
      <c r="B17" s="207"/>
      <c r="C17" s="207"/>
      <c r="D17" s="207"/>
      <c r="E17" s="207"/>
      <c r="F17" s="207"/>
      <c r="G17" s="207"/>
      <c r="H17" s="208"/>
    </row>
    <row r="18" spans="1:8" ht="45" x14ac:dyDescent="0.25">
      <c r="A18" s="43">
        <v>1</v>
      </c>
      <c r="B18" s="26" t="s">
        <v>29</v>
      </c>
      <c r="C18" s="26" t="s">
        <v>57</v>
      </c>
      <c r="D18" s="209">
        <v>8.5</v>
      </c>
      <c r="E18" s="209"/>
      <c r="F18" s="209">
        <v>125.4</v>
      </c>
      <c r="G18" s="209"/>
      <c r="H18" s="25">
        <f t="shared" si="0"/>
        <v>1065.9000000000001</v>
      </c>
    </row>
    <row r="19" spans="1:8" s="42" customFormat="1" ht="45" x14ac:dyDescent="0.25">
      <c r="A19" s="43">
        <v>2</v>
      </c>
      <c r="B19" s="26" t="s">
        <v>61</v>
      </c>
      <c r="C19" s="26" t="s">
        <v>62</v>
      </c>
      <c r="D19" s="210">
        <v>8.5</v>
      </c>
      <c r="E19" s="211"/>
      <c r="F19" s="210">
        <v>265.2</v>
      </c>
      <c r="G19" s="211"/>
      <c r="H19" s="25">
        <f t="shared" si="0"/>
        <v>2254.1999999999998</v>
      </c>
    </row>
    <row r="20" spans="1:8" ht="45" x14ac:dyDescent="0.25">
      <c r="A20" s="43">
        <v>3</v>
      </c>
      <c r="B20" s="26" t="s">
        <v>30</v>
      </c>
      <c r="C20" s="26" t="s">
        <v>56</v>
      </c>
      <c r="D20" s="209">
        <v>6.6</v>
      </c>
      <c r="E20" s="209"/>
      <c r="F20" s="209">
        <v>256.25</v>
      </c>
      <c r="G20" s="209"/>
      <c r="H20" s="25">
        <f t="shared" si="0"/>
        <v>1691.25</v>
      </c>
    </row>
    <row r="21" spans="1:8" ht="45" x14ac:dyDescent="0.25">
      <c r="A21" s="43">
        <v>4</v>
      </c>
      <c r="B21" s="26" t="s">
        <v>52</v>
      </c>
      <c r="C21" s="26" t="s">
        <v>56</v>
      </c>
      <c r="D21" s="209">
        <v>6.8</v>
      </c>
      <c r="E21" s="209"/>
      <c r="F21" s="209">
        <v>236.8</v>
      </c>
      <c r="G21" s="209"/>
      <c r="H21" s="25">
        <f t="shared" si="0"/>
        <v>1610.24</v>
      </c>
    </row>
    <row r="22" spans="1:8" ht="45" x14ac:dyDescent="0.25">
      <c r="A22" s="44">
        <v>5</v>
      </c>
      <c r="B22" s="26" t="s">
        <v>31</v>
      </c>
      <c r="C22" s="26" t="s">
        <v>55</v>
      </c>
      <c r="D22" s="209">
        <v>6.4</v>
      </c>
      <c r="E22" s="209"/>
      <c r="F22" s="209">
        <v>45.65</v>
      </c>
      <c r="G22" s="209"/>
      <c r="H22" s="25">
        <f t="shared" si="0"/>
        <v>292.16000000000003</v>
      </c>
    </row>
    <row r="23" spans="1:8" ht="45.75" thickBot="1" x14ac:dyDescent="0.3">
      <c r="A23" s="47">
        <v>6</v>
      </c>
      <c r="B23" s="46" t="s">
        <v>53</v>
      </c>
      <c r="C23" s="46" t="s">
        <v>54</v>
      </c>
      <c r="D23" s="212">
        <v>8.6</v>
      </c>
      <c r="E23" s="212"/>
      <c r="F23" s="212">
        <v>103.05</v>
      </c>
      <c r="G23" s="212"/>
      <c r="H23" s="48">
        <f t="shared" si="0"/>
        <v>886.2299999999999</v>
      </c>
    </row>
    <row r="24" spans="1:8" s="49" customFormat="1" x14ac:dyDescent="0.25">
      <c r="A24" s="206" t="s">
        <v>63</v>
      </c>
      <c r="B24" s="207"/>
      <c r="C24" s="207"/>
      <c r="D24" s="207"/>
      <c r="E24" s="207"/>
      <c r="F24" s="207"/>
      <c r="G24" s="207"/>
      <c r="H24" s="208"/>
    </row>
    <row r="25" spans="1:8" s="49" customFormat="1" ht="45.75" thickBot="1" x14ac:dyDescent="0.3">
      <c r="A25" s="43">
        <v>1</v>
      </c>
      <c r="B25" s="26" t="s">
        <v>64</v>
      </c>
      <c r="C25" s="26" t="s">
        <v>67</v>
      </c>
      <c r="D25" s="209">
        <v>5.85</v>
      </c>
      <c r="E25" s="209"/>
      <c r="F25" s="209">
        <v>119.2</v>
      </c>
      <c r="G25" s="209"/>
      <c r="H25" s="25">
        <f>D25*F25</f>
        <v>697.31999999999994</v>
      </c>
    </row>
    <row r="26" spans="1:8" s="41" customFormat="1" ht="15.75" thickBot="1" x14ac:dyDescent="0.3">
      <c r="A26" s="229" t="s">
        <v>32</v>
      </c>
      <c r="B26" s="230"/>
      <c r="C26" s="230"/>
      <c r="D26" s="230"/>
      <c r="E26" s="230"/>
      <c r="F26" s="230"/>
      <c r="G26" s="230"/>
      <c r="H26" s="45">
        <f>SUM(H15)</f>
        <v>354.04999999999995</v>
      </c>
    </row>
    <row r="27" spans="1:8" ht="15.75" thickBot="1" x14ac:dyDescent="0.3">
      <c r="A27" s="229" t="s">
        <v>24</v>
      </c>
      <c r="B27" s="230"/>
      <c r="C27" s="230"/>
      <c r="D27" s="230"/>
      <c r="E27" s="230"/>
      <c r="F27" s="230"/>
      <c r="G27" s="230"/>
      <c r="H27" s="45">
        <f>SUM(H18,H19,H20,H21,H22,H23,H25)</f>
        <v>8497.2999999999993</v>
      </c>
    </row>
    <row r="28" spans="1:8" ht="15.75" thickBot="1" x14ac:dyDescent="0.3">
      <c r="A28" s="231" t="s">
        <v>59</v>
      </c>
      <c r="B28" s="231"/>
      <c r="C28" s="231"/>
      <c r="D28" s="231"/>
      <c r="E28" s="231"/>
      <c r="F28" s="231"/>
      <c r="G28" s="231"/>
      <c r="H28" s="232"/>
    </row>
    <row r="29" spans="1:8" ht="15.75" thickBot="1" x14ac:dyDescent="0.3">
      <c r="A29" s="233" t="s">
        <v>8</v>
      </c>
      <c r="B29" s="234"/>
      <c r="C29" s="235"/>
      <c r="D29" s="236" t="s">
        <v>9</v>
      </c>
      <c r="E29" s="237"/>
      <c r="F29" s="237"/>
      <c r="G29" s="237"/>
      <c r="H29" s="238"/>
    </row>
    <row r="30" spans="1:8" x14ac:dyDescent="0.25">
      <c r="A30" s="223" t="s">
        <v>60</v>
      </c>
      <c r="B30" s="224"/>
      <c r="C30" s="225"/>
      <c r="D30" s="223" t="s">
        <v>25</v>
      </c>
      <c r="E30" s="224"/>
      <c r="F30" s="224"/>
      <c r="G30" s="224"/>
      <c r="H30" s="225"/>
    </row>
    <row r="31" spans="1:8" x14ac:dyDescent="0.25">
      <c r="A31" s="226" t="s">
        <v>26</v>
      </c>
      <c r="B31" s="227"/>
      <c r="C31" s="228"/>
      <c r="D31" s="226" t="s">
        <v>12</v>
      </c>
      <c r="E31" s="227"/>
      <c r="F31" s="227"/>
      <c r="G31" s="227"/>
      <c r="H31" s="228"/>
    </row>
    <row r="32" spans="1:8" x14ac:dyDescent="0.25">
      <c r="A32" s="226" t="s">
        <v>34</v>
      </c>
      <c r="B32" s="227"/>
      <c r="C32" s="228"/>
      <c r="D32" s="226" t="s">
        <v>13</v>
      </c>
      <c r="E32" s="227"/>
      <c r="F32" s="227"/>
      <c r="G32" s="227"/>
      <c r="H32" s="228"/>
    </row>
    <row r="33" spans="1:8" ht="15.75" thickBot="1" x14ac:dyDescent="0.3">
      <c r="A33" s="217"/>
      <c r="B33" s="218"/>
      <c r="C33" s="219"/>
      <c r="D33" s="217"/>
      <c r="E33" s="218"/>
      <c r="F33" s="218"/>
      <c r="G33" s="218"/>
      <c r="H33" s="219"/>
    </row>
  </sheetData>
  <mergeCells count="37">
    <mergeCell ref="A33:C33"/>
    <mergeCell ref="D33:H33"/>
    <mergeCell ref="A14:H14"/>
    <mergeCell ref="A16:H16"/>
    <mergeCell ref="A17:H17"/>
    <mergeCell ref="A30:C30"/>
    <mergeCell ref="D30:H30"/>
    <mergeCell ref="A31:C31"/>
    <mergeCell ref="D31:H31"/>
    <mergeCell ref="A32:C32"/>
    <mergeCell ref="D32:H32"/>
    <mergeCell ref="A27:G27"/>
    <mergeCell ref="A28:H28"/>
    <mergeCell ref="A29:C29"/>
    <mergeCell ref="D29:H29"/>
    <mergeCell ref="A26:G26"/>
    <mergeCell ref="D18:E18"/>
    <mergeCell ref="F18:G18"/>
    <mergeCell ref="A1:H5"/>
    <mergeCell ref="A6:H7"/>
    <mergeCell ref="D13:E13"/>
    <mergeCell ref="F13:G13"/>
    <mergeCell ref="D15:E15"/>
    <mergeCell ref="F15:G15"/>
    <mergeCell ref="A24:H24"/>
    <mergeCell ref="D25:E25"/>
    <mergeCell ref="F25:G25"/>
    <mergeCell ref="D19:E19"/>
    <mergeCell ref="F19:G19"/>
    <mergeCell ref="D23:E23"/>
    <mergeCell ref="F23:G23"/>
    <mergeCell ref="D20:E20"/>
    <mergeCell ref="F20:G20"/>
    <mergeCell ref="D21:E21"/>
    <mergeCell ref="F21:G21"/>
    <mergeCell ref="D22:E22"/>
    <mergeCell ref="F22:G22"/>
  </mergeCells>
  <pageMargins left="0.51181102362204722" right="0.51181102362204722" top="0.78740157480314965" bottom="0.78740157480314965" header="0.31496062992125984" footer="0.31496062992125984"/>
  <pageSetup paperSize="9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Cronograma</vt:lpstr>
      <vt:lpstr>calculo</vt:lpstr>
      <vt:lpstr>orçamento!Area_de_impressao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Home</cp:lastModifiedBy>
  <cp:lastPrinted>2021-11-11T14:42:01Z</cp:lastPrinted>
  <dcterms:created xsi:type="dcterms:W3CDTF">2014-02-20T17:14:58Z</dcterms:created>
  <dcterms:modified xsi:type="dcterms:W3CDTF">2021-11-17T19:16:51Z</dcterms:modified>
</cp:coreProperties>
</file>